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90" yWindow="45" windowWidth="7650" windowHeight="9120"/>
  </bookViews>
  <sheets>
    <sheet name="дотации" sheetId="2" r:id="rId1"/>
  </sheets>
  <definedNames>
    <definedName name="_xlnm.Print_Area" localSheetId="0">дотации!$A$1:$J$16</definedName>
  </definedNames>
  <calcPr calcId="145621" fullPrecision="0"/>
</workbook>
</file>

<file path=xl/calcChain.xml><?xml version="1.0" encoding="utf-8"?>
<calcChain xmlns="http://schemas.openxmlformats.org/spreadsheetml/2006/main">
  <c r="D15" i="2" l="1"/>
  <c r="D14" i="2"/>
  <c r="D13" i="2"/>
  <c r="D12" i="2"/>
  <c r="D11" i="2"/>
  <c r="D10" i="2"/>
  <c r="D9" i="2"/>
  <c r="C16" i="2" l="1"/>
  <c r="H10" i="2" l="1"/>
  <c r="H11" i="2"/>
  <c r="H12" i="2"/>
  <c r="H13" i="2"/>
  <c r="H14" i="2"/>
  <c r="H15" i="2"/>
  <c r="B9" i="2" l="1"/>
  <c r="B10" i="2"/>
  <c r="B11" i="2"/>
  <c r="B12" i="2"/>
  <c r="B13" i="2"/>
  <c r="B14" i="2"/>
  <c r="E9" i="2" l="1"/>
  <c r="H9" i="2"/>
  <c r="E10" i="2"/>
  <c r="E11" i="2"/>
  <c r="E12" i="2"/>
  <c r="E13" i="2"/>
  <c r="E14" i="2"/>
  <c r="E15" i="2"/>
  <c r="F16" i="2"/>
  <c r="G16" i="2"/>
  <c r="I16" i="2"/>
  <c r="J16" i="2"/>
  <c r="B15" i="2"/>
  <c r="H16" i="2" l="1"/>
  <c r="E16" i="2"/>
  <c r="D16" i="2"/>
  <c r="B16" i="2"/>
</calcChain>
</file>

<file path=xl/sharedStrings.xml><?xml version="1.0" encoding="utf-8"?>
<sst xmlns="http://schemas.openxmlformats.org/spreadsheetml/2006/main" count="24" uniqueCount="16">
  <si>
    <t xml:space="preserve">Наименование муниципальных образований </t>
  </si>
  <si>
    <t>в том числе</t>
  </si>
  <si>
    <t>Новокривошеинское сельское поселение</t>
  </si>
  <si>
    <t>(тыс.руб.)</t>
  </si>
  <si>
    <t xml:space="preserve">Итого </t>
  </si>
  <si>
    <t>за счет средств районного бюджета</t>
  </si>
  <si>
    <t>Иштанское сельское поселение</t>
  </si>
  <si>
    <t>Володинское сельское поселение</t>
  </si>
  <si>
    <t>Красноярское сельское поселение</t>
  </si>
  <si>
    <t>Кривошеинское сельское поселение</t>
  </si>
  <si>
    <t>Петровское сельское поселение</t>
  </si>
  <si>
    <t>Пудовское сельское поселение</t>
  </si>
  <si>
    <t>за счет средств субвенции на осуществление отдельных государственных полномочий по расчету и предоставлению дотации бюджетам поселений</t>
  </si>
  <si>
    <t xml:space="preserve"> Размер дотации на выравнивание бюджетной обеспеченности сельских поселений </t>
  </si>
  <si>
    <t xml:space="preserve">Приложение 13
  к  Решению  Думы Кривошеинского района   «Об утверждении бюджета муниципального образования   Кривошеинский район Томской области                                            на 2024 год и на плановый период 2025 и 2026 годов» 
</t>
  </si>
  <si>
    <t>Распределение дотаций на выравнивание бюджетной обеспеченности сельских поселений из бюджета муниципального образования Кривошеинский район  Томской области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</si>
</sst>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5">
    <xf numFmtId="0" fontId="0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14" xfId="0" applyNumberFormat="1" applyFont="1" applyFill="1" applyBorder="1" applyAlignment="1" applyProtection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left" vertical="center" wrapText="1"/>
    </xf>
    <xf numFmtId="164" fontId="6" fillId="0" borderId="5" xfId="0" applyNumberFormat="1" applyFont="1" applyFill="1" applyBorder="1" applyAlignment="1" applyProtection="1">
      <alignment vertical="center"/>
    </xf>
    <xf numFmtId="164" fontId="6" fillId="0" borderId="1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 applyProtection="1">
      <alignment vertical="top"/>
    </xf>
    <xf numFmtId="3" fontId="6" fillId="0" borderId="1" xfId="0" applyNumberFormat="1" applyFont="1" applyFill="1" applyBorder="1" applyAlignment="1">
      <alignment vertical="center"/>
    </xf>
    <xf numFmtId="0" fontId="7" fillId="0" borderId="15" xfId="0" applyNumberFormat="1" applyFont="1" applyFill="1" applyBorder="1" applyAlignment="1" applyProtection="1">
      <alignment horizontal="left" vertical="center" wrapText="1"/>
    </xf>
    <xf numFmtId="164" fontId="7" fillId="0" borderId="7" xfId="0" applyNumberFormat="1" applyFont="1" applyFill="1" applyBorder="1" applyAlignment="1" applyProtection="1">
      <alignment vertical="center" wrapText="1"/>
    </xf>
    <xf numFmtId="164" fontId="7" fillId="0" borderId="8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top"/>
    </xf>
    <xf numFmtId="164" fontId="6" fillId="0" borderId="6" xfId="0" applyNumberFormat="1" applyFont="1" applyFill="1" applyBorder="1" applyAlignment="1" applyProtection="1">
      <alignment vertical="center"/>
    </xf>
    <xf numFmtId="164" fontId="7" fillId="0" borderId="9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11" xfId="0" applyNumberFormat="1" applyFont="1" applyFill="1" applyBorder="1" applyAlignment="1" applyProtection="1">
      <alignment horizontal="center" vertical="center" wrapText="1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10" xfId="0" applyNumberFormat="1" applyFont="1" applyFill="1" applyBorder="1" applyAlignment="1" applyProtection="1">
      <alignment horizontal="righ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topLeftCell="A4" zoomScale="130" zoomScaleNormal="130" workbookViewId="0">
      <selection activeCell="D16" sqref="D16"/>
    </sheetView>
  </sheetViews>
  <sheetFormatPr defaultColWidth="9.140625" defaultRowHeight="12.75" x14ac:dyDescent="0.2"/>
  <cols>
    <col min="1" max="1" width="22.28515625" style="1" customWidth="1"/>
    <col min="2" max="2" width="10" style="1" customWidth="1"/>
    <col min="3" max="3" width="21.7109375" style="1" customWidth="1"/>
    <col min="4" max="4" width="9.85546875" style="1" customWidth="1"/>
    <col min="5" max="5" width="10.28515625" style="1" customWidth="1"/>
    <col min="6" max="6" width="21.42578125" style="1" customWidth="1"/>
    <col min="7" max="7" width="10" style="1" customWidth="1"/>
    <col min="8" max="8" width="10.140625" style="1" customWidth="1"/>
    <col min="9" max="9" width="20.7109375" style="1" customWidth="1"/>
    <col min="10" max="10" width="10.28515625" style="1" customWidth="1"/>
    <col min="11" max="11" width="9.140625" style="1" customWidth="1"/>
    <col min="12" max="16384" width="9.140625" style="1"/>
  </cols>
  <sheetData>
    <row r="1" spans="1:10" ht="68.45" customHeight="1" x14ac:dyDescent="0.2">
      <c r="B1" s="10"/>
      <c r="C1" s="10"/>
      <c r="D1" s="10"/>
      <c r="E1" s="23" t="s">
        <v>14</v>
      </c>
      <c r="F1" s="23"/>
      <c r="G1" s="23"/>
      <c r="H1" s="23"/>
      <c r="I1" s="23"/>
      <c r="J1" s="23"/>
    </row>
    <row r="2" spans="1:10" ht="17.25" customHeight="1" x14ac:dyDescent="0.2">
      <c r="B2" s="10"/>
      <c r="C2" s="10"/>
      <c r="D2" s="10"/>
      <c r="E2" s="9"/>
      <c r="F2" s="9"/>
      <c r="G2" s="9"/>
      <c r="H2" s="9"/>
      <c r="I2" s="9"/>
      <c r="J2" s="9"/>
    </row>
    <row r="3" spans="1:10" ht="33" customHeight="1" x14ac:dyDescent="0.2">
      <c r="A3" s="27" t="s">
        <v>15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15" customHeight="1" thickBot="1" x14ac:dyDescent="0.25">
      <c r="A4" s="4"/>
      <c r="B4" s="4"/>
      <c r="C4" s="4"/>
      <c r="D4" s="4"/>
      <c r="E4" s="4"/>
      <c r="F4" s="4"/>
      <c r="G4" s="4"/>
      <c r="H4" s="4"/>
      <c r="I4" s="28" t="s">
        <v>3</v>
      </c>
      <c r="J4" s="28"/>
    </row>
    <row r="5" spans="1:10" ht="15" customHeight="1" x14ac:dyDescent="0.2">
      <c r="A5" s="24" t="s">
        <v>0</v>
      </c>
      <c r="B5" s="32">
        <v>2024</v>
      </c>
      <c r="C5" s="33"/>
      <c r="D5" s="34"/>
      <c r="E5" s="32">
        <v>2025</v>
      </c>
      <c r="F5" s="33"/>
      <c r="G5" s="34"/>
      <c r="H5" s="32">
        <v>2026</v>
      </c>
      <c r="I5" s="33"/>
      <c r="J5" s="34"/>
    </row>
    <row r="6" spans="1:10" ht="13.5" customHeight="1" x14ac:dyDescent="0.2">
      <c r="A6" s="25"/>
      <c r="B6" s="29" t="s">
        <v>13</v>
      </c>
      <c r="C6" s="30" t="s">
        <v>1</v>
      </c>
      <c r="D6" s="31"/>
      <c r="E6" s="29" t="s">
        <v>13</v>
      </c>
      <c r="F6" s="30" t="s">
        <v>1</v>
      </c>
      <c r="G6" s="31"/>
      <c r="H6" s="29" t="s">
        <v>13</v>
      </c>
      <c r="I6" s="30" t="s">
        <v>1</v>
      </c>
      <c r="J6" s="31"/>
    </row>
    <row r="7" spans="1:10" ht="120.75" customHeight="1" x14ac:dyDescent="0.2">
      <c r="A7" s="26"/>
      <c r="B7" s="29"/>
      <c r="C7" s="5" t="s">
        <v>12</v>
      </c>
      <c r="D7" s="6" t="s">
        <v>5</v>
      </c>
      <c r="E7" s="29"/>
      <c r="F7" s="5" t="s">
        <v>12</v>
      </c>
      <c r="G7" s="6" t="s">
        <v>5</v>
      </c>
      <c r="H7" s="29"/>
      <c r="I7" s="5" t="s">
        <v>12</v>
      </c>
      <c r="J7" s="6" t="s">
        <v>5</v>
      </c>
    </row>
    <row r="8" spans="1:10" s="2" customFormat="1" ht="18" customHeight="1" x14ac:dyDescent="0.2">
      <c r="A8" s="11">
        <v>1</v>
      </c>
      <c r="B8" s="7">
        <v>2</v>
      </c>
      <c r="C8" s="3">
        <v>3</v>
      </c>
      <c r="D8" s="8">
        <v>4</v>
      </c>
      <c r="E8" s="7">
        <v>5</v>
      </c>
      <c r="F8" s="3">
        <v>6</v>
      </c>
      <c r="G8" s="8">
        <v>7</v>
      </c>
      <c r="H8" s="7">
        <v>8</v>
      </c>
      <c r="I8" s="3">
        <v>9</v>
      </c>
      <c r="J8" s="8">
        <v>10</v>
      </c>
    </row>
    <row r="9" spans="1:10" s="15" customFormat="1" ht="31.15" customHeight="1" x14ac:dyDescent="0.2">
      <c r="A9" s="12" t="s">
        <v>7</v>
      </c>
      <c r="B9" s="13">
        <f>C9+D9</f>
        <v>5319.3</v>
      </c>
      <c r="C9" s="14">
        <v>3267</v>
      </c>
      <c r="D9" s="21">
        <f>1320+199.7+203+166.9+138+24.7</f>
        <v>2052.3000000000002</v>
      </c>
      <c r="E9" s="13">
        <f t="shared" ref="E9:E15" si="0">F9+G9</f>
        <v>4520</v>
      </c>
      <c r="F9" s="14">
        <v>3273</v>
      </c>
      <c r="G9" s="21">
        <v>1247</v>
      </c>
      <c r="H9" s="13">
        <f t="shared" ref="H9:H15" si="1">I9+J9</f>
        <v>4519</v>
      </c>
      <c r="I9" s="14">
        <v>3282</v>
      </c>
      <c r="J9" s="21">
        <v>1237</v>
      </c>
    </row>
    <row r="10" spans="1:10" s="15" customFormat="1" ht="33.6" customHeight="1" x14ac:dyDescent="0.2">
      <c r="A10" s="12" t="s">
        <v>6</v>
      </c>
      <c r="B10" s="13">
        <f t="shared" ref="B10:B15" si="2">C10+D10</f>
        <v>4932</v>
      </c>
      <c r="C10" s="14">
        <v>1955</v>
      </c>
      <c r="D10" s="21">
        <f>2842+18.5+33.1+33.1+26.2+24.1</f>
        <v>2977</v>
      </c>
      <c r="E10" s="13">
        <f t="shared" si="0"/>
        <v>4756</v>
      </c>
      <c r="F10" s="14">
        <v>1959</v>
      </c>
      <c r="G10" s="21">
        <v>2797</v>
      </c>
      <c r="H10" s="13">
        <f t="shared" si="1"/>
        <v>4754</v>
      </c>
      <c r="I10" s="14">
        <v>1965</v>
      </c>
      <c r="J10" s="21">
        <v>2789</v>
      </c>
    </row>
    <row r="11" spans="1:10" s="15" customFormat="1" ht="30" customHeight="1" x14ac:dyDescent="0.2">
      <c r="A11" s="12" t="s">
        <v>8</v>
      </c>
      <c r="B11" s="13">
        <f t="shared" si="2"/>
        <v>7018.8</v>
      </c>
      <c r="C11" s="14">
        <v>5519</v>
      </c>
      <c r="D11" s="21">
        <f>1070+90.5+120+96.6+96.2+26.5</f>
        <v>1499.8</v>
      </c>
      <c r="E11" s="13">
        <f t="shared" si="0"/>
        <v>6503</v>
      </c>
      <c r="F11" s="14">
        <v>5529</v>
      </c>
      <c r="G11" s="21">
        <v>974</v>
      </c>
      <c r="H11" s="13">
        <f t="shared" si="1"/>
        <v>6514</v>
      </c>
      <c r="I11" s="14">
        <v>5546</v>
      </c>
      <c r="J11" s="21">
        <v>968</v>
      </c>
    </row>
    <row r="12" spans="1:10" s="15" customFormat="1" ht="31.9" customHeight="1" x14ac:dyDescent="0.2">
      <c r="A12" s="12" t="s">
        <v>9</v>
      </c>
      <c r="B12" s="13">
        <f t="shared" si="2"/>
        <v>4057.7</v>
      </c>
      <c r="C12" s="14">
        <v>0</v>
      </c>
      <c r="D12" s="21">
        <f>3546+129.5+123.8+116.4+89.5+52.5</f>
        <v>4057.7</v>
      </c>
      <c r="E12" s="13">
        <f t="shared" si="0"/>
        <v>3781</v>
      </c>
      <c r="F12" s="14">
        <v>0</v>
      </c>
      <c r="G12" s="21">
        <v>3781</v>
      </c>
      <c r="H12" s="13">
        <f t="shared" si="1"/>
        <v>3673</v>
      </c>
      <c r="I12" s="14">
        <v>0</v>
      </c>
      <c r="J12" s="21">
        <v>3673</v>
      </c>
    </row>
    <row r="13" spans="1:10" s="15" customFormat="1" ht="29.25" customHeight="1" x14ac:dyDescent="0.2">
      <c r="A13" s="12" t="s">
        <v>2</v>
      </c>
      <c r="B13" s="13">
        <f t="shared" si="2"/>
        <v>5159.6000000000004</v>
      </c>
      <c r="C13" s="14">
        <v>1749</v>
      </c>
      <c r="D13" s="21">
        <f>3181+69.5+67.7+65.3+27.1</f>
        <v>3410.6</v>
      </c>
      <c r="E13" s="13">
        <f t="shared" si="0"/>
        <v>4912</v>
      </c>
      <c r="F13" s="14">
        <v>1752</v>
      </c>
      <c r="G13" s="21">
        <v>3160</v>
      </c>
      <c r="H13" s="13">
        <f t="shared" si="1"/>
        <v>4944</v>
      </c>
      <c r="I13" s="14">
        <v>1757</v>
      </c>
      <c r="J13" s="21">
        <v>3187</v>
      </c>
    </row>
    <row r="14" spans="1:10" s="15" customFormat="1" ht="31.5" customHeight="1" x14ac:dyDescent="0.2">
      <c r="A14" s="12" t="s">
        <v>10</v>
      </c>
      <c r="B14" s="13">
        <f t="shared" si="2"/>
        <v>5382.5</v>
      </c>
      <c r="C14" s="14">
        <v>1482.5</v>
      </c>
      <c r="D14" s="21">
        <f>3797.5+18.6+20.4+21.2+18.1+24.2</f>
        <v>3900</v>
      </c>
      <c r="E14" s="13">
        <f t="shared" si="0"/>
        <v>5277</v>
      </c>
      <c r="F14" s="14">
        <v>1484.8</v>
      </c>
      <c r="G14" s="21">
        <v>3792.2</v>
      </c>
      <c r="H14" s="13">
        <f t="shared" si="1"/>
        <v>5317</v>
      </c>
      <c r="I14" s="14">
        <v>1489.2</v>
      </c>
      <c r="J14" s="21">
        <v>3827.8</v>
      </c>
    </row>
    <row r="15" spans="1:10" s="15" customFormat="1" ht="30" customHeight="1" x14ac:dyDescent="0.2">
      <c r="A15" s="12" t="s">
        <v>11</v>
      </c>
      <c r="B15" s="13">
        <f t="shared" si="2"/>
        <v>5679.3</v>
      </c>
      <c r="C15" s="16">
        <v>2302</v>
      </c>
      <c r="D15" s="21">
        <f>2969+69.4+101.4+99.9+98.7+38.9</f>
        <v>3377.3</v>
      </c>
      <c r="E15" s="13">
        <f t="shared" si="0"/>
        <v>5251</v>
      </c>
      <c r="F15" s="14">
        <v>2307</v>
      </c>
      <c r="G15" s="21">
        <v>2944</v>
      </c>
      <c r="H15" s="13">
        <f t="shared" si="1"/>
        <v>5279</v>
      </c>
      <c r="I15" s="14">
        <v>2314</v>
      </c>
      <c r="J15" s="21">
        <v>2965</v>
      </c>
    </row>
    <row r="16" spans="1:10" s="20" customFormat="1" ht="18" customHeight="1" thickBot="1" x14ac:dyDescent="0.25">
      <c r="A16" s="17" t="s">
        <v>4</v>
      </c>
      <c r="B16" s="18">
        <f>SUM(B9:B15)</f>
        <v>37549.199999999997</v>
      </c>
      <c r="C16" s="19">
        <f>SUM(C9:C15)</f>
        <v>16274.5</v>
      </c>
      <c r="D16" s="22">
        <f>SUM(D9:D15)</f>
        <v>21274.7</v>
      </c>
      <c r="E16" s="18">
        <f t="shared" ref="E16:J16" si="3">SUM(E9:E15)</f>
        <v>35000</v>
      </c>
      <c r="F16" s="19">
        <f t="shared" si="3"/>
        <v>16304.8</v>
      </c>
      <c r="G16" s="22">
        <f t="shared" si="3"/>
        <v>18695.2</v>
      </c>
      <c r="H16" s="18">
        <f t="shared" si="3"/>
        <v>35000</v>
      </c>
      <c r="I16" s="19">
        <f t="shared" si="3"/>
        <v>16353.2</v>
      </c>
      <c r="J16" s="22">
        <f t="shared" si="3"/>
        <v>18646.8</v>
      </c>
    </row>
  </sheetData>
  <mergeCells count="13">
    <mergeCell ref="E1:J1"/>
    <mergeCell ref="A5:A7"/>
    <mergeCell ref="A3:J3"/>
    <mergeCell ref="I4:J4"/>
    <mergeCell ref="E6:E7"/>
    <mergeCell ref="F6:G6"/>
    <mergeCell ref="H6:H7"/>
    <mergeCell ref="I6:J6"/>
    <mergeCell ref="B5:D5"/>
    <mergeCell ref="E5:G5"/>
    <mergeCell ref="H5:J5"/>
    <mergeCell ref="B6:B7"/>
    <mergeCell ref="C6:D6"/>
  </mergeCells>
  <phoneticPr fontId="0" type="noConversion"/>
  <pageMargins left="7.874015748031496E-2" right="0" top="0.55118110236220474" bottom="0.47244094488188981" header="0.669291338582677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дотации</vt:lpstr>
      <vt:lpstr>дотации!Область_печати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2024-10-30T08:43:42Z</cp:lastPrinted>
  <dcterms:created xsi:type="dcterms:W3CDTF">2003-12-19T09:10:20Z</dcterms:created>
  <dcterms:modified xsi:type="dcterms:W3CDTF">2024-10-30T09:12:45Z</dcterms:modified>
</cp:coreProperties>
</file>